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FEC521BC-F329-49BD-97E1-0BD76751ADAC}" xr6:coauthVersionLast="47" xr6:coauthVersionMax="47" xr10:uidLastSave="{00000000-0000-0000-0000-000000000000}"/>
  <bookViews>
    <workbookView xWindow="0" yWindow="90" windowWidth="19200" windowHeight="10710" xr2:uid="{FE33040B-FB12-0C43-8D88-4A80D4F89D52}"/>
  </bookViews>
  <sheets>
    <sheet name="Raw" sheetId="1" r:id="rId1"/>
    <sheet name="Averag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  <c r="F3" i="2"/>
  <c r="D19" i="1"/>
  <c r="D20" i="1"/>
  <c r="D21" i="1"/>
  <c r="D22" i="1"/>
  <c r="D23" i="1"/>
  <c r="D24" i="1"/>
  <c r="D25" i="1"/>
  <c r="D26" i="1"/>
  <c r="D27" i="1"/>
  <c r="D28" i="1"/>
  <c r="D29" i="1"/>
  <c r="D18" i="1"/>
  <c r="N7" i="1"/>
  <c r="N6" i="1"/>
  <c r="N5" i="1"/>
  <c r="N4" i="1"/>
  <c r="N3" i="1"/>
  <c r="N2" i="1"/>
  <c r="L7" i="1"/>
  <c r="M7" i="1"/>
  <c r="L6" i="1"/>
  <c r="M6" i="1"/>
  <c r="L5" i="1"/>
  <c r="M5" i="1"/>
  <c r="L4" i="1"/>
  <c r="M4" i="1"/>
  <c r="L3" i="1"/>
  <c r="M3" i="1"/>
  <c r="L2" i="1"/>
  <c r="M2" i="1"/>
  <c r="K7" i="1"/>
  <c r="K6" i="1"/>
  <c r="K5" i="1"/>
  <c r="K4" i="1"/>
  <c r="K3" i="1"/>
  <c r="K2" i="1"/>
  <c r="F6" i="2"/>
  <c r="F5" i="2"/>
  <c r="F4" i="2"/>
  <c r="F2" i="2"/>
  <c r="C18" i="1"/>
  <c r="E5" i="2"/>
  <c r="E3" i="2"/>
  <c r="E2" i="2"/>
  <c r="C20" i="1"/>
  <c r="C21" i="1"/>
  <c r="C22" i="1"/>
  <c r="C23" i="1"/>
  <c r="C24" i="1"/>
  <c r="C25" i="1"/>
  <c r="C26" i="1"/>
  <c r="C27" i="1"/>
  <c r="C28" i="1"/>
  <c r="C29" i="1"/>
  <c r="B20" i="1"/>
  <c r="B21" i="1"/>
  <c r="B22" i="1"/>
  <c r="B23" i="1"/>
  <c r="B24" i="1"/>
  <c r="B25" i="1"/>
  <c r="B26" i="1"/>
  <c r="B27" i="1"/>
  <c r="B28" i="1"/>
  <c r="B29" i="1"/>
  <c r="B18" i="1"/>
  <c r="C19" i="1"/>
  <c r="B19" i="1"/>
  <c r="C51" i="1"/>
  <c r="D51" i="1"/>
  <c r="B51" i="1"/>
  <c r="F7" i="2" l="1"/>
  <c r="E6" i="2"/>
  <c r="E4" i="2"/>
  <c r="D47" i="1"/>
  <c r="D50" i="1"/>
  <c r="D49" i="1"/>
  <c r="D48" i="1"/>
  <c r="C50" i="1"/>
  <c r="C49" i="1"/>
  <c r="C48" i="1"/>
  <c r="C47" i="1"/>
  <c r="B50" i="1"/>
  <c r="B49" i="1"/>
  <c r="B48" i="1"/>
  <c r="B47" i="1"/>
</calcChain>
</file>

<file path=xl/sharedStrings.xml><?xml version="1.0" encoding="utf-8"?>
<sst xmlns="http://schemas.openxmlformats.org/spreadsheetml/2006/main" count="49" uniqueCount="27">
  <si>
    <t>Tube</t>
  </si>
  <si>
    <t>Sample</t>
  </si>
  <si>
    <t>Generation Times</t>
  </si>
  <si>
    <t>0-2</t>
  </si>
  <si>
    <t>2-4 hr</t>
  </si>
  <si>
    <t xml:space="preserve"> </t>
  </si>
  <si>
    <t>LVS + pF</t>
  </si>
  <si>
    <t>0 hrs</t>
  </si>
  <si>
    <t>ΔrpsU2 + pF</t>
  </si>
  <si>
    <t>ΔrpsU2 + pF-rpsU1-V</t>
  </si>
  <si>
    <t>ΔrpsU2 + pF-rpsU2-V</t>
  </si>
  <si>
    <t>ΔrpsU2 + pF-rpsU3-V</t>
  </si>
  <si>
    <t>6-4 hr</t>
  </si>
  <si>
    <t>Avg</t>
  </si>
  <si>
    <t>St. Dev</t>
  </si>
  <si>
    <t>0.5 hr</t>
  </si>
  <si>
    <t>1 hr</t>
  </si>
  <si>
    <t>0-30</t>
  </si>
  <si>
    <t>30-1 hr</t>
  </si>
  <si>
    <t>LVS 150 ug/ml</t>
  </si>
  <si>
    <t>LVS 250 ug/ml</t>
  </si>
  <si>
    <t>LVS 500 ug/ml</t>
  </si>
  <si>
    <t>drpsU2 150 ug/ml</t>
  </si>
  <si>
    <t>drpsU2 250 ug/ml</t>
  </si>
  <si>
    <t>drpsU2 500 ug/ml</t>
  </si>
  <si>
    <t>2 hr</t>
  </si>
  <si>
    <t>1-2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</si>
</sst>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" fontId="0" fillId="0" borderId="0" xfId="0" applyNumberFormat="1" applyFill="1"/>
    <xf numFmtId="165" fontId="0" fillId="0" borderId="0" xfId="0" applyNumberFormat="1"/>
    <xf numFmtId="0" fontId="0" fillId="0" borderId="0" xfId="0" quotePrefix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Raw!$J$2</c:f>
              <c:strCache>
                <c:ptCount val="1"/>
                <c:pt idx="0">
                  <c:v>LVS 150 ug/ml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Raw!$K$1:$N$1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</c:numCache>
            </c:numRef>
          </c:xVal>
          <c:yVal>
            <c:numRef>
              <c:f>Raw!$K$2:$N$2</c:f>
              <c:numCache>
                <c:formatCode>General</c:formatCode>
                <c:ptCount val="4"/>
                <c:pt idx="0">
                  <c:v>0.3115</c:v>
                </c:pt>
                <c:pt idx="1">
                  <c:v>0.33100000000000002</c:v>
                </c:pt>
                <c:pt idx="2">
                  <c:v>0.35099999999999998</c:v>
                </c:pt>
                <c:pt idx="3">
                  <c:v>0.38950000000000001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3B-475C-8153-079B587F007C}"/>
            </c:ext>
          </c:extLst>
        </c:ser>
        <c:ser>
          <c:idx val="1"/>
          <c:order val="1"/>
          <c:tx>
            <c:strRef>
              <c:f>Raw!$J$3</c:f>
              <c:strCache>
                <c:ptCount val="1"/>
                <c:pt idx="0">
                  <c:v>LVS 250 ug/ml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Raw!$K$1:$N$1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</c:numCache>
            </c:numRef>
          </c:xVal>
          <c:yVal>
            <c:numRef>
              <c:f>Raw!$K$3:$N$3</c:f>
              <c:numCache>
                <c:formatCode>General</c:formatCode>
                <c:ptCount val="4"/>
                <c:pt idx="0">
                  <c:v>0.313</c:v>
                </c:pt>
                <c:pt idx="1">
                  <c:v>0.32900000000000001</c:v>
                </c:pt>
                <c:pt idx="2">
                  <c:v>0.34550000000000003</c:v>
                </c:pt>
                <c:pt idx="3">
                  <c:v>0.38250000000000001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3B-475C-8153-079B587F007C}"/>
            </c:ext>
          </c:extLst>
        </c:ser>
        <c:ser>
          <c:idx val="2"/>
          <c:order val="2"/>
          <c:tx>
            <c:strRef>
              <c:f>Raw!$J$4</c:f>
              <c:strCache>
                <c:ptCount val="1"/>
                <c:pt idx="0">
                  <c:v>LVS 500 ug/ml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Raw!$K$1:$N$1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</c:numCache>
            </c:numRef>
          </c:xVal>
          <c:yVal>
            <c:numRef>
              <c:f>Raw!$K$4:$N$4</c:f>
              <c:numCache>
                <c:formatCode>General</c:formatCode>
                <c:ptCount val="4"/>
                <c:pt idx="0">
                  <c:v>0.312</c:v>
                </c:pt>
                <c:pt idx="1">
                  <c:v>0.32</c:v>
                </c:pt>
                <c:pt idx="2">
                  <c:v>0.33</c:v>
                </c:pt>
                <c:pt idx="3">
                  <c:v>0.35049999999999998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3B-475C-8153-079B587F007C}"/>
            </c:ext>
          </c:extLst>
        </c:ser>
        <c:ser>
          <c:idx val="3"/>
          <c:order val="3"/>
          <c:tx>
            <c:strRef>
              <c:f>Raw!$J$5</c:f>
              <c:strCache>
                <c:ptCount val="1"/>
                <c:pt idx="0">
                  <c:v>drpsU2 150 ug/ml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Raw!$K$1:$N$1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</c:numCache>
            </c:numRef>
          </c:xVal>
          <c:yVal>
            <c:numRef>
              <c:f>Raw!$K$5:$N$5</c:f>
              <c:numCache>
                <c:formatCode>General</c:formatCode>
                <c:ptCount val="4"/>
                <c:pt idx="0">
                  <c:v>0.27</c:v>
                </c:pt>
                <c:pt idx="1">
                  <c:v>0.28100000000000003</c:v>
                </c:pt>
                <c:pt idx="2">
                  <c:v>0.29549999999999998</c:v>
                </c:pt>
                <c:pt idx="3">
                  <c:v>0.32150000000000001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3B-475C-8153-079B587F007C}"/>
            </c:ext>
          </c:extLst>
        </c:ser>
        <c:ser>
          <c:idx val="4"/>
          <c:order val="4"/>
          <c:tx>
            <c:strRef>
              <c:f>Raw!$J$6</c:f>
              <c:strCache>
                <c:ptCount val="1"/>
                <c:pt idx="0">
                  <c:v>drpsU2 250 ug/ml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Raw!$K$1:$N$1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</c:numCache>
            </c:numRef>
          </c:xVal>
          <c:yVal>
            <c:numRef>
              <c:f>Raw!$K$6:$N$6</c:f>
              <c:numCache>
                <c:formatCode>General</c:formatCode>
                <c:ptCount val="4"/>
                <c:pt idx="0">
                  <c:v>0.26650000000000001</c:v>
                </c:pt>
                <c:pt idx="1">
                  <c:v>0.27650000000000002</c:v>
                </c:pt>
                <c:pt idx="2">
                  <c:v>0.28549999999999998</c:v>
                </c:pt>
                <c:pt idx="3">
                  <c:v>0.3105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3B-475C-8153-079B587F007C}"/>
            </c:ext>
          </c:extLst>
        </c:ser>
        <c:ser>
          <c:idx val="5"/>
          <c:order val="5"/>
          <c:tx>
            <c:strRef>
              <c:f>Raw!$J$7</c:f>
              <c:strCache>
                <c:ptCount val="1"/>
                <c:pt idx="0">
                  <c:v>drpsU2 500 ug/ml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Raw!$K$1:$N$1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 formatCode="0">
                  <c:v>2</c:v>
                </c:pt>
              </c:numCache>
            </c:numRef>
          </c:xVal>
          <c:yVal>
            <c:numRef>
              <c:f>Raw!$K$7:$N$7</c:f>
              <c:numCache>
                <c:formatCode>General</c:formatCode>
                <c:ptCount val="4"/>
                <c:pt idx="0">
                  <c:v>0.26850000000000002</c:v>
                </c:pt>
                <c:pt idx="1">
                  <c:v>0.27200000000000002</c:v>
                </c:pt>
                <c:pt idx="2">
                  <c:v>0.27300000000000002</c:v>
                </c:pt>
                <c:pt idx="3">
                  <c:v>0.27949999999999997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3B-475C-8153-079B587F0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017616"/>
        <c:axId val="1047018032"/>
      </c:scatterChart>
      <c:valAx>
        <c:axId val="1047017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018032"/>
        <c:crosses val="autoZero"/>
        <c:crossBetween val="midCat"/>
      </c:valAx>
      <c:valAx>
        <c:axId val="1047018032"/>
        <c:scaling>
          <c:orientation val="minMax"/>
          <c:min val="0.24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01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Averages!$E$1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Averages!$F$2:$F$6</c:f>
                <c:numCache>
                  <c:formatCode>General</c:formatCode>
                  <c:ptCount val="5"/>
                  <c:pt idx="0">
                    <c:v>8.557078099829079</c:v>
                  </c:pt>
                  <c:pt idx="1">
                    <c:v>25.98202494220827</c:v>
                  </c:pt>
                  <c:pt idx="2">
                    <c:v>20.375952916648952</c:v>
                  </c:pt>
                  <c:pt idx="3">
                    <c:v>31.639271579857471</c:v>
                  </c:pt>
                  <c:pt idx="4">
                    <c:v>107.43973564300147</c:v>
                  </c:pt>
                </c:numCache>
              </c:numRef>
            </c:plus>
            <c:minus>
              <c:numRef>
                <c:f>Averages!$F$2:$F$6</c:f>
                <c:numCache>
                  <c:formatCode>General</c:formatCode>
                  <c:ptCount val="5"/>
                  <c:pt idx="0">
                    <c:v>8.557078099829079</c:v>
                  </c:pt>
                  <c:pt idx="1">
                    <c:v>25.98202494220827</c:v>
                  </c:pt>
                  <c:pt idx="2">
                    <c:v>20.375952916648952</c:v>
                  </c:pt>
                  <c:pt idx="3">
                    <c:v>31.639271579857471</c:v>
                  </c:pt>
                  <c:pt idx="4">
                    <c:v>107.43973564300147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Averages!$D$2:$D$7</c:f>
              <c:strCache>
                <c:ptCount val="6"/>
                <c:pt idx="0">
                  <c:v>LVS 150 ug/ml</c:v>
                </c:pt>
                <c:pt idx="1">
                  <c:v>LVS 250 ug/ml</c:v>
                </c:pt>
                <c:pt idx="2">
                  <c:v>LVS 500 ug/ml</c:v>
                </c:pt>
                <c:pt idx="3">
                  <c:v>drpsU2 150 ug/ml</c:v>
                </c:pt>
                <c:pt idx="4">
                  <c:v>drpsU2 250 ug/ml</c:v>
                </c:pt>
                <c:pt idx="5">
                  <c:v>drpsU2 500 ug/ml</c:v>
                </c:pt>
              </c:strCache>
            </c:strRef>
          </c:cat>
          <c:val>
            <c:numRef>
              <c:f>Averages!$E$2:$E$7</c:f>
              <c:numCache>
                <c:formatCode>General</c:formatCode>
                <c:ptCount val="6"/>
                <c:pt idx="0">
                  <c:v>402.32803882867086</c:v>
                </c:pt>
                <c:pt idx="1">
                  <c:v>412.50039592923315</c:v>
                </c:pt>
                <c:pt idx="2">
                  <c:v>695.0010113532885</c:v>
                </c:pt>
                <c:pt idx="3">
                  <c:v>497.3122152164641</c:v>
                </c:pt>
                <c:pt idx="4">
                  <c:v>510.88913474586275</c:v>
                </c:pt>
                <c:pt idx="5">
                  <c:v>1876.5248754352542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D-4F18-8BD0-5E6E03B09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7210880"/>
        <c:axId val="1897209216"/>
      </c:barChart>
      <c:catAx>
        <c:axId val="18972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209216"/>
        <c:crosses val="autoZero"/>
        <c:auto val="1"/>
        <c:lblAlgn val="ctr"/>
        <c:lblOffset val="100"/>
        <c:noMultiLvlLbl val="0"/>
      </c:catAx>
      <c:valAx>
        <c:axId val="189720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Generation Time (mins)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210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146050</xdr:colOff>
      <xdr:row>10</xdr:row>
      <xdr:rowOff>31750</xdr:rowOff>
    </xdr:from>
    <xdr:to>
      <xdr:col>14</xdr:col>
      <xdr:colOff>95250</xdr:colOff>
      <xdr:row>24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C81C2F-E955-424D-9B9A-DEFCDB02AE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107950</xdr:colOff>
      <xdr:row>11</xdr:row>
      <xdr:rowOff>19050</xdr:rowOff>
    </xdr:from>
    <xdr:to>
      <xdr:col>12</xdr:col>
      <xdr:colOff>57150</xdr:colOff>
      <xdr:row>25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0BEA40-EB05-4FE6-927A-3EB6D2BB4B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4"/>
  <sheetViews>
    <sheetView tabSelected="1" topLeftCell="D6" zoomScaleNormal="100" workbookViewId="0">
      <selection activeCell="H23" sqref="H23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x14ac:dyDescent="0.35">
      <c r="A1" t="s">
        <v>1</v>
      </c>
      <c r="B1" t="s">
        <v>0</v>
      </c>
      <c r="C1" t="s">
        <v>7</v>
      </c>
      <c r="D1" t="s">
        <v>15</v>
      </c>
      <c r="E1" t="s">
        <v>16</v>
      </c>
      <c r="F1" t="s">
        <v>25</v>
      </c>
      <c r="J1" t="s">
        <v>13</v>
      </c>
      <c r="K1">
        <v>0</v>
      </c>
      <c r="L1">
        <v>0.5</v>
      </c>
      <c r="M1">
        <v>1</v>
      </c>
      <c r="N1" s="3">
        <v>2</v>
      </c>
      <c r="O1" s="3"/>
      <c r="P1" s="3"/>
      <c r="Q1" s="6"/>
      <c r="R1" s="6"/>
      <c r="S1" s="3"/>
      <c r="T1" s="3"/>
    </row>
    <row r="2" spans="1:20" x14ac:dyDescent="0.35">
      <c r="A2" t="s">
        <v>19</v>
      </c>
      <c r="B2">
        <v>1</v>
      </c>
      <c r="C2" s="8">
        <v>0.312</v>
      </c>
      <c r="D2" s="8">
        <v>0.33200000000000002</v>
      </c>
      <c r="E2" s="8">
        <v>0.35</v>
      </c>
      <c r="F2" s="8">
        <v>0.38900000000000001</v>
      </c>
      <c r="J2" t="s">
        <v>19</v>
      </c>
      <c r="K2">
        <f>AVERAGE(C2:C3)</f>
        <v>0.3115</v>
      </c>
      <c r="L2">
        <f t="shared" ref="L2:N2" si="0">AVERAGE(D2:D3)</f>
        <v>0.33100000000000002</v>
      </c>
      <c r="M2">
        <f t="shared" si="0"/>
        <v>0.35099999999999998</v>
      </c>
      <c r="N2">
        <f t="shared" si="0"/>
        <v>0.38950000000000001</v>
      </c>
      <c r="O2" s="2"/>
      <c r="P2" s="2"/>
      <c r="Q2" s="2"/>
      <c r="R2" s="2"/>
      <c r="S2" s="2"/>
      <c r="T2" s="2"/>
    </row>
    <row r="3" spans="1:20" x14ac:dyDescent="0.35">
      <c r="B3">
        <v>2</v>
      </c>
      <c r="C3" s="8">
        <v>0.311</v>
      </c>
      <c r="D3" s="8">
        <v>0.33</v>
      </c>
      <c r="E3" s="8">
        <v>0.35199999999999998</v>
      </c>
      <c r="F3" s="8">
        <v>0.39</v>
      </c>
      <c r="J3" t="s">
        <v>20</v>
      </c>
      <c r="K3">
        <f>AVERAGE(C4:C5)</f>
        <v>0.313</v>
      </c>
      <c r="L3">
        <f t="shared" ref="L3:N3" si="1">AVERAGE(D4:D5)</f>
        <v>0.32900000000000001</v>
      </c>
      <c r="M3">
        <f t="shared" si="1"/>
        <v>0.34550000000000003</v>
      </c>
      <c r="N3">
        <f t="shared" si="1"/>
        <v>0.38250000000000001</v>
      </c>
      <c r="O3" s="2"/>
      <c r="P3" s="2"/>
      <c r="Q3" s="2"/>
      <c r="R3" s="2"/>
      <c r="S3" s="2"/>
      <c r="T3" s="2"/>
    </row>
    <row r="4" spans="1:20" x14ac:dyDescent="0.35">
      <c r="A4" t="s">
        <v>20</v>
      </c>
      <c r="B4">
        <v>3</v>
      </c>
      <c r="C4" s="8">
        <v>0.311</v>
      </c>
      <c r="D4" s="9">
        <v>0.32600000000000001</v>
      </c>
      <c r="E4" s="8">
        <v>0.34300000000000003</v>
      </c>
      <c r="F4" s="10">
        <v>0.378</v>
      </c>
      <c r="J4" t="s">
        <v>21</v>
      </c>
      <c r="K4">
        <f>AVERAGE(C6:C7)</f>
        <v>0.312</v>
      </c>
      <c r="L4">
        <f t="shared" ref="L4:N4" si="2">AVERAGE(D6:D7)</f>
        <v>0.32</v>
      </c>
      <c r="M4">
        <f t="shared" si="2"/>
        <v>0.33</v>
      </c>
      <c r="N4">
        <f t="shared" si="2"/>
        <v>0.35049999999999998</v>
      </c>
      <c r="O4" s="2"/>
      <c r="P4" s="2"/>
      <c r="Q4" s="2"/>
      <c r="R4" s="2"/>
      <c r="S4" s="2"/>
      <c r="T4" s="2"/>
    </row>
    <row r="5" spans="1:20" x14ac:dyDescent="0.35">
      <c r="B5">
        <v>4</v>
      </c>
      <c r="C5" s="8">
        <v>0.315</v>
      </c>
      <c r="D5" s="9">
        <v>0.33200000000000002</v>
      </c>
      <c r="E5" s="8">
        <v>0.34799999999999998</v>
      </c>
      <c r="F5" s="10">
        <v>0.38700000000000001</v>
      </c>
      <c r="J5" t="s">
        <v>22</v>
      </c>
      <c r="K5">
        <f>AVERAGE(C8:C9)</f>
        <v>0.27</v>
      </c>
      <c r="L5">
        <f t="shared" ref="L5:N5" si="3">AVERAGE(D8:D9)</f>
        <v>0.28100000000000003</v>
      </c>
      <c r="M5">
        <f t="shared" si="3"/>
        <v>0.29549999999999998</v>
      </c>
      <c r="N5">
        <f t="shared" si="3"/>
        <v>0.32150000000000001</v>
      </c>
      <c r="O5" s="2"/>
      <c r="P5" s="2"/>
      <c r="Q5" s="2"/>
      <c r="R5" s="2"/>
      <c r="S5" s="2"/>
      <c r="T5" s="2"/>
    </row>
    <row r="6" spans="1:20" x14ac:dyDescent="0.35">
      <c r="A6" t="s">
        <v>21</v>
      </c>
      <c r="B6">
        <v>5</v>
      </c>
      <c r="C6" s="8">
        <v>0.311</v>
      </c>
      <c r="D6" s="10">
        <v>0.31900000000000001</v>
      </c>
      <c r="E6" s="8">
        <v>0.32900000000000001</v>
      </c>
      <c r="F6" s="10">
        <v>0.34899999999999998</v>
      </c>
      <c r="J6" t="s">
        <v>23</v>
      </c>
      <c r="K6">
        <f>AVERAGE(C10:C11)</f>
        <v>0.26650000000000001</v>
      </c>
      <c r="L6">
        <f t="shared" ref="L6:N6" si="4">AVERAGE(D10:D11)</f>
        <v>0.27650000000000002</v>
      </c>
      <c r="M6">
        <f t="shared" si="4"/>
        <v>0.28549999999999998</v>
      </c>
      <c r="N6">
        <f t="shared" si="4"/>
        <v>0.3105</v>
      </c>
      <c r="O6" s="2"/>
      <c r="P6" s="2"/>
      <c r="Q6" s="2"/>
      <c r="R6" s="2"/>
      <c r="S6" s="2"/>
      <c r="T6" s="2"/>
    </row>
    <row r="7" spans="1:20" x14ac:dyDescent="0.35">
      <c r="B7">
        <v>6</v>
      </c>
      <c r="C7" s="8">
        <v>0.313</v>
      </c>
      <c r="D7" s="10">
        <v>0.32100000000000001</v>
      </c>
      <c r="E7" s="8">
        <v>0.33100000000000002</v>
      </c>
      <c r="F7" s="10">
        <v>0.35199999999999998</v>
      </c>
      <c r="J7" t="s">
        <v>24</v>
      </c>
      <c r="K7">
        <f>AVERAGE(C12:C13)</f>
        <v>0.26850000000000002</v>
      </c>
      <c r="L7">
        <f t="shared" ref="L7:N7" si="5">AVERAGE(D12:D13)</f>
        <v>0.27200000000000002</v>
      </c>
      <c r="M7">
        <f t="shared" si="5"/>
        <v>0.27300000000000002</v>
      </c>
      <c r="N7">
        <f t="shared" si="5"/>
        <v>0.27949999999999997</v>
      </c>
      <c r="O7" s="2"/>
      <c r="P7" s="2"/>
      <c r="Q7" s="2"/>
      <c r="R7" s="2"/>
      <c r="S7" s="2"/>
      <c r="T7" s="2"/>
    </row>
    <row r="8" spans="1:20" x14ac:dyDescent="0.35">
      <c r="A8" t="s">
        <v>22</v>
      </c>
      <c r="B8">
        <v>7</v>
      </c>
      <c r="C8" s="8">
        <v>0.26800000000000002</v>
      </c>
      <c r="D8" s="10">
        <v>0.27900000000000003</v>
      </c>
      <c r="E8" s="8">
        <v>0.29299999999999998</v>
      </c>
      <c r="F8" s="10">
        <v>0.32</v>
      </c>
      <c r="M8" s="4"/>
      <c r="N8" s="2"/>
      <c r="O8" s="2"/>
      <c r="P8" s="2"/>
      <c r="Q8" s="2"/>
      <c r="R8" s="2"/>
      <c r="S8" s="2"/>
      <c r="T8" s="2"/>
    </row>
    <row r="9" spans="1:20" x14ac:dyDescent="0.35">
      <c r="B9">
        <v>8</v>
      </c>
      <c r="C9" s="8">
        <v>0.27200000000000002</v>
      </c>
      <c r="D9" s="10">
        <v>0.28299999999999997</v>
      </c>
      <c r="E9" s="8">
        <v>0.29799999999999999</v>
      </c>
      <c r="F9" s="10">
        <v>0.32300000000000001</v>
      </c>
      <c r="M9" s="4"/>
      <c r="N9" s="3"/>
      <c r="O9" s="3"/>
      <c r="P9" s="3"/>
      <c r="Q9" s="6"/>
      <c r="R9" s="6"/>
      <c r="S9" s="3"/>
      <c r="T9" s="2"/>
    </row>
    <row r="10" spans="1:20" x14ac:dyDescent="0.35">
      <c r="A10" t="s">
        <v>23</v>
      </c>
      <c r="B10">
        <v>9</v>
      </c>
      <c r="C10" s="8">
        <v>0.26700000000000002</v>
      </c>
      <c r="D10" s="10">
        <v>0.27600000000000002</v>
      </c>
      <c r="E10" s="8">
        <v>0.28399999999999997</v>
      </c>
      <c r="F10" s="10">
        <v>0.30499999999999999</v>
      </c>
      <c r="N10" s="2"/>
      <c r="O10" s="2"/>
      <c r="P10" s="2"/>
      <c r="Q10" s="2"/>
      <c r="R10" s="2"/>
      <c r="S10" s="2"/>
      <c r="T10" s="2"/>
    </row>
    <row r="11" spans="1:20" x14ac:dyDescent="0.35">
      <c r="B11">
        <v>10</v>
      </c>
      <c r="C11" s="8">
        <v>0.26600000000000001</v>
      </c>
      <c r="D11" s="10">
        <v>0.27700000000000002</v>
      </c>
      <c r="E11" s="8">
        <v>0.28699999999999998</v>
      </c>
      <c r="F11" s="10">
        <v>0.316</v>
      </c>
      <c r="M11" s="4"/>
      <c r="N11" s="2"/>
      <c r="O11" s="2"/>
      <c r="P11" s="2"/>
      <c r="Q11" s="2"/>
      <c r="R11" s="2"/>
      <c r="S11" s="2"/>
    </row>
    <row r="12" spans="1:20" x14ac:dyDescent="0.35">
      <c r="A12" t="s">
        <v>24</v>
      </c>
      <c r="B12">
        <v>11</v>
      </c>
      <c r="C12" s="8">
        <v>0.26800000000000002</v>
      </c>
      <c r="D12" s="10">
        <v>0.27100000000000002</v>
      </c>
      <c r="E12" s="8">
        <v>0.27200000000000002</v>
      </c>
      <c r="F12" s="10">
        <v>0.27700000000000002</v>
      </c>
      <c r="M12" s="4"/>
      <c r="N12" s="2"/>
      <c r="O12" s="2"/>
      <c r="P12" s="2"/>
      <c r="Q12" s="2"/>
      <c r="R12" s="2"/>
      <c r="S12" s="2"/>
    </row>
    <row r="13" spans="1:20" x14ac:dyDescent="0.35">
      <c r="B13">
        <v>12</v>
      </c>
      <c r="C13" s="8">
        <v>0.26900000000000002</v>
      </c>
      <c r="D13" s="10">
        <v>0.27300000000000002</v>
      </c>
      <c r="E13" s="8">
        <v>0.27400000000000002</v>
      </c>
      <c r="F13" s="10">
        <v>0.28199999999999997</v>
      </c>
      <c r="M13" s="4"/>
      <c r="N13" s="2"/>
      <c r="O13" s="2"/>
      <c r="P13" s="2"/>
      <c r="Q13" s="2"/>
      <c r="R13" s="2"/>
      <c r="S13" s="2"/>
    </row>
    <row r="14" spans="1:20" x14ac:dyDescent="0.35">
      <c r="A14" s="4"/>
      <c r="M14" s="4"/>
      <c r="N14" s="2"/>
      <c r="O14" s="2"/>
      <c r="P14" s="2"/>
      <c r="Q14" s="2"/>
      <c r="R14" s="2"/>
      <c r="S14" s="2"/>
    </row>
    <row r="15" spans="1:20" x14ac:dyDescent="0.35">
      <c r="M15" s="4"/>
      <c r="S15" s="1"/>
    </row>
    <row r="16" spans="1:20" x14ac:dyDescent="0.35">
      <c r="M16" s="4"/>
      <c r="S16" s="1"/>
    </row>
    <row r="17" spans="1:19" x14ac:dyDescent="0.35">
      <c r="A17" t="s">
        <v>2</v>
      </c>
      <c r="B17" t="s">
        <v>17</v>
      </c>
      <c r="C17" s="1" t="s">
        <v>18</v>
      </c>
      <c r="D17" s="1" t="s">
        <v>26</v>
      </c>
      <c r="M17" s="4"/>
      <c r="S17" s="1"/>
    </row>
    <row r="18" spans="1:19" x14ac:dyDescent="0.35">
      <c r="A18">
        <v>1</v>
      </c>
      <c r="B18">
        <f>30/(3.3*LOG(D2/C2))</f>
        <v>336.90635261912519</v>
      </c>
      <c r="C18">
        <f>30/(3.3*LOG(E2/D2))</f>
        <v>396.46422561131146</v>
      </c>
      <c r="D18">
        <f>60/(3.3*LOG(F2/E2))</f>
        <v>396.27727087713879</v>
      </c>
      <c r="F18" s="11"/>
      <c r="G18" s="11"/>
      <c r="H18" s="11"/>
      <c r="M18" s="4"/>
    </row>
    <row r="19" spans="1:19" x14ac:dyDescent="0.35">
      <c r="A19">
        <v>2</v>
      </c>
      <c r="B19">
        <f>30/(3.3*LOG(D3/C3))</f>
        <v>352.99633605819628</v>
      </c>
      <c r="C19">
        <f>30/(3.3*LOG(E3/D3))</f>
        <v>324.3426001328902</v>
      </c>
      <c r="D19">
        <f t="shared" ref="D19:D29" si="6">60/(3.3*LOG(F3/E3))</f>
        <v>408.37880678020286</v>
      </c>
      <c r="F19" s="11"/>
      <c r="G19" s="11"/>
      <c r="H19" s="11"/>
      <c r="M19" s="4"/>
    </row>
    <row r="20" spans="1:19" x14ac:dyDescent="0.35">
      <c r="A20">
        <v>3</v>
      </c>
      <c r="B20">
        <f t="shared" ref="B20:B29" si="7">30/(3.3*LOG(D4/C4))</f>
        <v>444.3865330735527</v>
      </c>
      <c r="C20">
        <f t="shared" ref="C20:C29" si="8">30/(3.3*LOG(E4/D4))</f>
        <v>411.79085749353743</v>
      </c>
      <c r="D20">
        <f t="shared" si="6"/>
        <v>430.87246195482663</v>
      </c>
      <c r="F20" s="11"/>
      <c r="G20" s="11"/>
      <c r="H20" s="11"/>
      <c r="M20" s="4"/>
    </row>
    <row r="21" spans="1:19" x14ac:dyDescent="0.35">
      <c r="A21">
        <v>4</v>
      </c>
      <c r="B21">
        <f t="shared" si="7"/>
        <v>398.24322320393208</v>
      </c>
      <c r="C21">
        <f t="shared" si="8"/>
        <v>444.73547406511705</v>
      </c>
      <c r="D21">
        <f t="shared" si="6"/>
        <v>394.12832990363967</v>
      </c>
      <c r="M21" s="4"/>
    </row>
    <row r="22" spans="1:19" x14ac:dyDescent="0.35">
      <c r="A22">
        <v>5</v>
      </c>
      <c r="B22">
        <f t="shared" si="7"/>
        <v>824.17649664647229</v>
      </c>
      <c r="C22">
        <f t="shared" si="8"/>
        <v>678.1621304554028</v>
      </c>
      <c r="D22">
        <f t="shared" si="6"/>
        <v>709.40898583378873</v>
      </c>
    </row>
    <row r="23" spans="1:19" x14ac:dyDescent="0.35">
      <c r="A23">
        <v>6</v>
      </c>
      <c r="B23">
        <f t="shared" si="7"/>
        <v>829.40992412743265</v>
      </c>
      <c r="C23">
        <f t="shared" si="8"/>
        <v>682.34897916928901</v>
      </c>
      <c r="D23">
        <f t="shared" si="6"/>
        <v>680.59303687278816</v>
      </c>
    </row>
    <row r="24" spans="1:19" x14ac:dyDescent="0.35">
      <c r="A24">
        <v>7</v>
      </c>
      <c r="B24">
        <f t="shared" si="7"/>
        <v>520.39018397892107</v>
      </c>
      <c r="C24">
        <f t="shared" si="8"/>
        <v>427.53754283647191</v>
      </c>
      <c r="D24">
        <f t="shared" si="6"/>
        <v>474.9398717305441</v>
      </c>
    </row>
    <row r="25" spans="1:19" x14ac:dyDescent="0.35">
      <c r="A25">
        <v>8</v>
      </c>
      <c r="B25">
        <f t="shared" si="7"/>
        <v>528.00304713488276</v>
      </c>
      <c r="C25">
        <f t="shared" si="8"/>
        <v>405.3044395701653</v>
      </c>
      <c r="D25">
        <f t="shared" si="6"/>
        <v>519.68455870238415</v>
      </c>
    </row>
    <row r="26" spans="1:19" x14ac:dyDescent="0.35">
      <c r="A26">
        <v>9</v>
      </c>
      <c r="B26">
        <f t="shared" si="7"/>
        <v>631.40868885132045</v>
      </c>
      <c r="C26">
        <f t="shared" si="8"/>
        <v>732.59086919037736</v>
      </c>
      <c r="D26">
        <f t="shared" si="6"/>
        <v>586.86050038791939</v>
      </c>
      <c r="S26" s="1"/>
    </row>
    <row r="27" spans="1:19" x14ac:dyDescent="0.35">
      <c r="A27">
        <v>10</v>
      </c>
      <c r="B27">
        <f t="shared" si="7"/>
        <v>516.58374121930819</v>
      </c>
      <c r="C27">
        <f t="shared" si="8"/>
        <v>590.23722474950841</v>
      </c>
      <c r="D27">
        <f t="shared" si="6"/>
        <v>434.91776910380605</v>
      </c>
    </row>
    <row r="28" spans="1:19" x14ac:dyDescent="0.35">
      <c r="A28">
        <v>11</v>
      </c>
      <c r="B28">
        <f t="shared" si="7"/>
        <v>1880.4250744627523</v>
      </c>
      <c r="C28">
        <f t="shared" si="8"/>
        <v>5683.1922363565391</v>
      </c>
      <c r="D28">
        <f t="shared" si="6"/>
        <v>2298.3350256001045</v>
      </c>
    </row>
    <row r="29" spans="1:19" x14ac:dyDescent="0.35">
      <c r="A29">
        <v>12</v>
      </c>
      <c r="B29">
        <f t="shared" si="7"/>
        <v>1418.1573436474828</v>
      </c>
      <c r="C29">
        <f t="shared" si="8"/>
        <v>5725.0574668490062</v>
      </c>
      <c r="D29">
        <f t="shared" si="6"/>
        <v>1454.7147252704037</v>
      </c>
    </row>
    <row r="32" spans="1:19" x14ac:dyDescent="0.35">
      <c r="A32" s="4"/>
    </row>
    <row r="33" spans="1:10" x14ac:dyDescent="0.35">
      <c r="J33" t="s">
        <v>5</v>
      </c>
    </row>
    <row r="36" spans="1:10" x14ac:dyDescent="0.35">
      <c r="A36" s="4"/>
    </row>
    <row r="40" spans="1:10" x14ac:dyDescent="0.35">
      <c r="A40" s="4"/>
    </row>
    <row r="41" spans="1:10" x14ac:dyDescent="0.35">
      <c r="A41" s="4"/>
    </row>
    <row r="42" spans="1:10" x14ac:dyDescent="0.35">
      <c r="A42" s="4"/>
    </row>
    <row r="45" spans="1:10" x14ac:dyDescent="0.35">
      <c r="A45" t="s">
        <v>2</v>
      </c>
    </row>
    <row r="46" spans="1:10" x14ac:dyDescent="0.35">
      <c r="B46" t="s">
        <v>3</v>
      </c>
      <c r="C46" s="5" t="s">
        <v>4</v>
      </c>
      <c r="D46" s="1" t="s">
        <v>12</v>
      </c>
    </row>
    <row r="47" spans="1:10" x14ac:dyDescent="0.35">
      <c r="A47" t="s">
        <v>6</v>
      </c>
      <c r="B47">
        <f>AVERAGE(B18:B27)</f>
        <v>538.25045269131419</v>
      </c>
      <c r="C47">
        <f>AVERAGE(C18:C27)</f>
        <v>509.35143432740716</v>
      </c>
      <c r="D47">
        <f>AVERAGE(D18:D27)</f>
        <v>503.60615921470378</v>
      </c>
    </row>
    <row r="48" spans="1:10" x14ac:dyDescent="0.35">
      <c r="A48" s="4" t="s">
        <v>8</v>
      </c>
      <c r="B48">
        <f>AVERAGE(B28:B31)</f>
        <v>1649.2912090551176</v>
      </c>
      <c r="C48">
        <f t="shared" ref="C48:D48" si="9">AVERAGE(C28:C31)</f>
        <v>5704.1248516027727</v>
      </c>
      <c r="D48">
        <f t="shared" si="9"/>
        <v>1876.5248754352542</v>
      </c>
    </row>
    <row r="49" spans="1:4" x14ac:dyDescent="0.35">
      <c r="A49" s="4" t="s">
        <v>9</v>
      </c>
      <c r="B49" t="e">
        <f>AVERAGE(B32:B35)</f>
        <v>#DIV/0!</v>
      </c>
      <c r="C49" t="e">
        <f t="shared" ref="C49:D49" si="10">AVERAGE(C32:C35)</f>
        <v>#DIV/0!</v>
      </c>
      <c r="D49" t="e">
        <f t="shared" si="10"/>
        <v>#DIV/0!</v>
      </c>
    </row>
    <row r="50" spans="1:4" x14ac:dyDescent="0.35">
      <c r="A50" s="4" t="s">
        <v>10</v>
      </c>
      <c r="B50" t="e">
        <f>AVERAGE(B36:B39)</f>
        <v>#DIV/0!</v>
      </c>
      <c r="C50" t="e">
        <f t="shared" ref="C50:D50" si="11">AVERAGE(C36:C39)</f>
        <v>#DIV/0!</v>
      </c>
      <c r="D50" t="e">
        <f t="shared" si="11"/>
        <v>#DIV/0!</v>
      </c>
    </row>
    <row r="51" spans="1:4" x14ac:dyDescent="0.35">
      <c r="A51" s="4" t="s">
        <v>11</v>
      </c>
      <c r="B51" t="e">
        <f>AVERAGE(B40:B43)</f>
        <v>#DIV/0!</v>
      </c>
      <c r="C51" t="e">
        <f>AVERAGE(C40:C43)</f>
        <v>#DIV/0!</v>
      </c>
      <c r="D51" t="e">
        <f>AVERAGE(D40:D43)</f>
        <v>#DIV/0!</v>
      </c>
    </row>
    <row r="52" spans="1:4" x14ac:dyDescent="0.35">
      <c r="A52" s="4"/>
    </row>
    <row r="53" spans="1:4" x14ac:dyDescent="0.35">
      <c r="A53" s="4"/>
    </row>
    <row r="54" spans="1:4" x14ac:dyDescent="0.35">
      <c r="A54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D026-93C8-40AB-BF61-6F40903F4BFA}">
  <dimension ref="A1:J20"/>
  <sheetViews>
    <sheetView topLeftCell="A4" workbookViewId="0">
      <selection activeCell="D15" sqref="D15"/>
    </sheetView>
  </sheetViews>
  <sheetFormatPr defaultRowHeight="15.5" x14ac:dyDescent="0.35"/>
  <cols>
    <col min="4" max="4" width="18.6640625" customWidth="1"/>
    <col min="8" max="8" width="17.75" customWidth="1"/>
    <col min="9" max="9" width="11.75" bestFit="1" customWidth="1"/>
  </cols>
  <sheetData>
    <row r="1" spans="1:10" x14ac:dyDescent="0.35">
      <c r="A1" t="s">
        <v>2</v>
      </c>
      <c r="B1" s="1" t="s">
        <v>26</v>
      </c>
      <c r="E1" t="s">
        <v>13</v>
      </c>
      <c r="F1" t="s">
        <v>14</v>
      </c>
    </row>
    <row r="2" spans="1:10" x14ac:dyDescent="0.35">
      <c r="A2" t="s">
        <v>19</v>
      </c>
      <c r="B2">
        <v>396.27727087713879</v>
      </c>
      <c r="D2" t="s">
        <v>19</v>
      </c>
      <c r="E2">
        <f>AVERAGE(B2:B3)</f>
        <v>402.32803882867086</v>
      </c>
      <c r="F2">
        <f>STDEV(B2:B3)</f>
        <v>8.557078099829079</v>
      </c>
      <c r="I2" s="7"/>
      <c r="J2" s="7"/>
    </row>
    <row r="3" spans="1:10" x14ac:dyDescent="0.35">
      <c r="B3">
        <v>408.37880678020286</v>
      </c>
      <c r="D3" t="s">
        <v>20</v>
      </c>
      <c r="E3">
        <f>AVERAGE(B4:B5)</f>
        <v>412.50039592923315</v>
      </c>
      <c r="F3">
        <f>STDEV(B4:B5)</f>
        <v>25.98202494220827</v>
      </c>
      <c r="H3" s="4"/>
      <c r="J3" s="7"/>
    </row>
    <row r="4" spans="1:10" x14ac:dyDescent="0.35">
      <c r="A4" t="s">
        <v>20</v>
      </c>
      <c r="B4">
        <v>430.87246195482663</v>
      </c>
      <c r="D4" t="s">
        <v>21</v>
      </c>
      <c r="E4">
        <f>AVERAGE(B6:B7)</f>
        <v>695.0010113532885</v>
      </c>
      <c r="F4">
        <f>STDEV(B6:B7)</f>
        <v>20.375952916648952</v>
      </c>
      <c r="H4" s="4"/>
    </row>
    <row r="5" spans="1:10" x14ac:dyDescent="0.35">
      <c r="B5">
        <v>394.12832990363967</v>
      </c>
      <c r="D5" t="s">
        <v>22</v>
      </c>
      <c r="E5">
        <f>AVERAGE(B8:B9)</f>
        <v>497.3122152164641</v>
      </c>
      <c r="F5">
        <f>STDEV(B8:B9)</f>
        <v>31.639271579857471</v>
      </c>
      <c r="H5" s="4"/>
    </row>
    <row r="6" spans="1:10" x14ac:dyDescent="0.35">
      <c r="A6" t="s">
        <v>21</v>
      </c>
      <c r="B6">
        <v>709.40898583378873</v>
      </c>
      <c r="D6" t="s">
        <v>23</v>
      </c>
      <c r="E6">
        <f>AVERAGE(B10:B11)</f>
        <v>510.88913474586275</v>
      </c>
      <c r="F6">
        <f>STDEV(B10:B11)</f>
        <v>107.43973564300147</v>
      </c>
      <c r="H6" s="4"/>
    </row>
    <row r="7" spans="1:10" x14ac:dyDescent="0.35">
      <c r="B7">
        <v>680.59303687278816</v>
      </c>
      <c r="D7" t="s">
        <v>24</v>
      </c>
      <c r="E7">
        <f>AVERAGE(B12:B13)</f>
        <v>1876.5248754352542</v>
      </c>
      <c r="F7">
        <f>STDEV(B12:B13)</f>
        <v>596.52963510976167</v>
      </c>
    </row>
    <row r="8" spans="1:10" x14ac:dyDescent="0.35">
      <c r="A8" t="s">
        <v>22</v>
      </c>
      <c r="B8">
        <v>474.9398717305441</v>
      </c>
    </row>
    <row r="9" spans="1:10" x14ac:dyDescent="0.35">
      <c r="B9">
        <v>519.68455870238415</v>
      </c>
    </row>
    <row r="10" spans="1:10" x14ac:dyDescent="0.35">
      <c r="A10" t="s">
        <v>23</v>
      </c>
      <c r="B10">
        <v>586.86050038791939</v>
      </c>
    </row>
    <row r="11" spans="1:10" x14ac:dyDescent="0.35">
      <c r="B11">
        <v>434.91776910380605</v>
      </c>
    </row>
    <row r="12" spans="1:10" x14ac:dyDescent="0.35">
      <c r="A12" t="s">
        <v>24</v>
      </c>
      <c r="B12">
        <v>2298.3350256001045</v>
      </c>
    </row>
    <row r="13" spans="1:10" x14ac:dyDescent="0.35">
      <c r="B13">
        <v>1454.7147252704037</v>
      </c>
    </row>
    <row r="14" spans="1:10" x14ac:dyDescent="0.35">
      <c r="A14" s="4"/>
    </row>
    <row r="18" spans="1:1" x14ac:dyDescent="0.35">
      <c r="A18" s="4"/>
    </row>
    <row r="19" spans="1:1" x14ac:dyDescent="0.35">
      <c r="A19" s="4"/>
    </row>
    <row r="20" spans="1:1" x14ac:dyDescent="0.35">
      <c r="A20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Averages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2021-10-13T19:25:48Z</dcterms:modified>
</cp:coreProperties>
</file>